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RC_annexe 2_DQE préventif et correctif\"/>
    </mc:Choice>
  </mc:AlternateContent>
  <bookViews>
    <workbookView xWindow="0" yWindow="0" windowWidth="25200" windowHeight="1090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 i="3" l="1"/>
  <c r="H39" i="3"/>
  <c r="H34" i="3"/>
  <c r="H33" i="3"/>
  <c r="H32" i="3"/>
  <c r="H18" i="3"/>
  <c r="H19" i="3"/>
  <c r="H12"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H12" i="20"/>
  <c r="G12" i="20"/>
  <c r="G7" i="3" l="1"/>
  <c r="H7" i="3" s="1"/>
  <c r="G8" i="3"/>
  <c r="H8" i="3" s="1"/>
  <c r="G10" i="3"/>
  <c r="H10" i="3" s="1"/>
  <c r="G11" i="3"/>
  <c r="H11" i="3" s="1"/>
  <c r="G12" i="3"/>
  <c r="G14" i="3"/>
  <c r="H14" i="3" s="1"/>
  <c r="G15" i="3"/>
  <c r="H15" i="3" s="1"/>
  <c r="G16" i="3"/>
  <c r="H16" i="3" s="1"/>
  <c r="G17" i="3"/>
  <c r="H17" i="3" s="1"/>
  <c r="G18" i="3"/>
  <c r="G19" i="3"/>
  <c r="G21" i="3"/>
  <c r="H21" i="3" s="1"/>
  <c r="G22" i="3"/>
  <c r="H22" i="3" s="1"/>
  <c r="G23" i="3"/>
  <c r="H23" i="3" s="1"/>
  <c r="G24" i="3"/>
  <c r="H24" i="3" s="1"/>
  <c r="G25" i="3"/>
  <c r="H25" i="3" s="1"/>
  <c r="G26" i="3"/>
  <c r="H26" i="3" s="1"/>
  <c r="G28" i="3"/>
  <c r="H28" i="3" s="1"/>
  <c r="G29" i="3"/>
  <c r="H29" i="3" s="1"/>
  <c r="G30" i="3"/>
  <c r="H30" i="3" s="1"/>
  <c r="G31" i="3"/>
  <c r="H31" i="3" s="1"/>
  <c r="G32" i="3"/>
  <c r="G33" i="3"/>
  <c r="G34" i="3"/>
  <c r="G36" i="3"/>
  <c r="H36" i="3" s="1"/>
  <c r="G38" i="3"/>
  <c r="H38" i="3" s="1"/>
  <c r="G39" i="3"/>
  <c r="G41" i="3"/>
  <c r="H41" i="3" s="1"/>
  <c r="G42" i="3"/>
  <c r="H42" i="3" s="1"/>
  <c r="G44" i="3"/>
  <c r="H44" i="3" s="1"/>
  <c r="G45" i="3"/>
  <c r="H45" i="3" s="1"/>
  <c r="G46" i="3"/>
  <c r="G48" i="3"/>
  <c r="H48" i="3" s="1"/>
  <c r="G36" i="20" l="1"/>
  <c r="H36" i="20" s="1"/>
  <c r="G37" i="20"/>
  <c r="H37" i="20" s="1"/>
  <c r="G35" i="20"/>
  <c r="H35" i="20" s="1"/>
  <c r="G30" i="20"/>
  <c r="H30" i="20" s="1"/>
  <c r="G24" i="20"/>
  <c r="H24" i="20" s="1"/>
  <c r="G25" i="20"/>
  <c r="H25" i="20" s="1"/>
  <c r="G22" i="20"/>
  <c r="H22" i="20" s="1"/>
  <c r="G23" i="20"/>
  <c r="H23" i="20" s="1"/>
  <c r="G21" i="20"/>
  <c r="G9" i="20"/>
  <c r="H9" i="20" s="1"/>
  <c r="G10" i="20"/>
  <c r="H10" i="20" s="1"/>
  <c r="G8" i="20"/>
  <c r="H21" i="20" l="1"/>
  <c r="G39" i="20"/>
  <c r="H8" i="20"/>
  <c r="H50" i="3"/>
  <c r="G50" i="3"/>
  <c r="H39" i="20" l="1"/>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<sst xmlns="http://schemas.openxmlformats.org/spreadsheetml/2006/main" count="126" uniqueCount="112">
  <si>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</si>
  <si>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</si>
  <si>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</si>
  <si>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</si>
  <si>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</si>
  <si>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</si>
  <si>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</si>
  <si>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</si>
  <si>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</si>
  <si>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</si>
  <si>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</si>
  <si>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</si>
  <si>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</si>
  <si>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</si>
  <si>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</si>
  <si>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</si>
  <si>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</si>
  <si>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</si>
  <si>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</si>
  <si>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</si>
  <si>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</si>
  <si>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</si>
  <si>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</si>
  <si>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</si>
  <si>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</si>
  <si>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</si>
  <si>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</si>
  <si>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</si>
  <si>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</si>
  <si>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</si>
  <si>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</si>
  <si>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</si>
  <si>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</si>
  <si>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</si>
  <si>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</si>
  <si>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</si>
  <si>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</si>
  <si>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</si>
  <si>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</si>
  <si>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</si>
  <si>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</si>
  <si>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</si>
  <si>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</si>
  <si>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</si>
  <si>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</si>
  <si>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</si>
  <si>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</si>
  <si>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</si>
  <si>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</si>
  <si>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</si>
  <si>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</si>
  <si>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</si>
  <si>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</si>
  <si>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</si>
  <si>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</si>
  <si>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</si>
  <si>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</si>
  <si>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</si>
  <si>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</si>
  <si>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</si>
  <si>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</si>
  <si>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</si>
  <si>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</si>
  <si>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</si>
  <si>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</si>
  <si>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</si>
  <si>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</si>
  <si>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</si>
  <si>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</si>
  <si>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</si>
  <si>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</si>
  <si>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</si>
  <si>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</si>
  <si>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</si>
  <si>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</si>
  <si>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</si>
  <si>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</si>
  <si>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</si>
  <si>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</si>
  <si>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</si>
  <si>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</si>
  <si>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</si>
  <si>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</si>
  <si>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</si>
  <si>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</si>
  <si>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</si>
  <si>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</si>
  <si>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</si>
  <si>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</si>
  <si>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</si>
  <si>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</si>
  <si>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</si>
  <si>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</si>
  <si>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</si>
  <si>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</si>
  <si>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</si>
  <si>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</si>
  <si>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</si>
  <si>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</si>
  <si>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RAISON SOCIALE DU CANDIDAT :</t>
  </si>
  <si>
    <t>A COMPLÉTER PAR LE CANDIDAT</t>
  </si>
  <si>
    <t>NOTICE :</t>
  </si>
  <si>
    <t>Simple</t>
  </si>
  <si>
    <t>Moyen</t>
  </si>
  <si>
    <t>Complexe</t>
  </si>
  <si>
    <t>ANNEXE 2 au règlement de consultation
maintenance ELEC
Préventif annuel
Lot 5 - Détail Quantitatif Estimatif : 30 GARD</t>
  </si>
  <si>
    <t>ANNEXE 2 au règlement de consultation
maintenance ELEC 
Correctif
Lot 5 - Détail Quantitatif Estimatif : 30 GARD</t>
  </si>
  <si>
    <t>ANNEXE 2 au règlement de consultation
maintenance ELEC 
scénario de commande
Lot 5 - Détail Quantitatif Estimatif : 30 GARD</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</si>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</sst>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5" formatCode="_-* #,##0_-;\-* #,##0_-;_-* &quot;-&quot;??_-;_-@_-"/>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73">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5" xfId="4" applyFont="1" applyFill="1" applyBorder="1" applyAlignment="1">
      <alignment horizontal="center" vertical="center" wrapText="1"/>
    </xf>
    <xf numFmtId="44" fontId="1" fillId="5" borderId="26"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4"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32" xfId="4" applyNumberFormat="1" applyFont="1" applyFill="1" applyBorder="1" applyAlignment="1">
      <alignment horizontal="center" vertical="center" wrapText="1"/>
    </xf>
    <xf numFmtId="49" fontId="9" fillId="0" borderId="0" xfId="3" applyNumberFormat="1"/>
    <xf numFmtId="44" fontId="5" fillId="4" borderId="29" xfId="4"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5" xfId="4" applyFont="1" applyFill="1" applyBorder="1" applyAlignment="1">
      <alignment horizontal="center" vertical="center" wrapText="1"/>
    </xf>
    <xf numFmtId="44" fontId="1" fillId="6" borderId="5" xfId="4" applyFont="1" applyFill="1" applyBorder="1" applyAlignment="1">
      <alignment vertical="center" wrapText="1"/>
    </xf>
    <xf numFmtId="44" fontId="1" fillId="6" borderId="15" xfId="4" applyFont="1" applyFill="1" applyBorder="1" applyAlignment="1">
      <alignment horizontal="center" vertical="center" wrapText="1"/>
    </xf>
    <xf numFmtId="44" fontId="1" fillId="6" borderId="17" xfId="4" applyFont="1" applyFill="1" applyBorder="1" applyAlignment="1">
      <alignment horizontal="center" vertical="center" wrapText="1"/>
    </xf>
    <xf numFmtId="0" fontId="23" fillId="4" borderId="39" xfId="4" applyNumberFormat="1" applyFont="1" applyFill="1" applyBorder="1" applyAlignment="1">
      <alignment horizontal="center" vertical="center" wrapText="1"/>
    </xf>
    <xf numFmtId="9" fontId="1" fillId="5" borderId="32" xfId="10" applyFont="1" applyFill="1" applyBorder="1" applyAlignment="1">
      <alignment horizontal="center" vertical="center" wrapText="1"/>
    </xf>
    <xf numFmtId="0" fontId="0" fillId="6" borderId="10" xfId="0" applyFill="1" applyBorder="1" applyAlignment="1">
      <alignment vertical="center"/>
    </xf>
    <xf numFmtId="44" fontId="0" fillId="3" borderId="10" xfId="4" applyFont="1" applyFill="1" applyBorder="1" applyAlignment="1">
      <alignment vertical="center"/>
    </xf>
    <xf numFmtId="0" fontId="0" fillId="7" borderId="4" xfId="0" applyFill="1" applyBorder="1" applyAlignment="1">
      <alignment vertical="center" wrapText="1"/>
    </xf>
    <xf numFmtId="44" fontId="0" fillId="3" borderId="5" xfId="4" applyFont="1" applyFill="1" applyBorder="1" applyAlignment="1">
      <alignment vertical="center"/>
    </xf>
    <xf numFmtId="0" fontId="22" fillId="0" borderId="40" xfId="0" applyFont="1" applyBorder="1"/>
    <xf numFmtId="0" fontId="22" fillId="0" borderId="15" xfId="0" applyFont="1" applyBorder="1"/>
    <xf numFmtId="44" fontId="22" fillId="0" borderId="15" xfId="0" applyNumberFormat="1" applyFont="1" applyBorder="1"/>
    <xf numFmtId="44" fontId="22" fillId="0" borderId="24" xfId="0" applyNumberFormat="1"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44" fontId="1" fillId="5" borderId="25" xfId="4" applyFont="1" applyFill="1" applyBorder="1" applyAlignment="1">
      <alignment horizontal="center" vertical="center" wrapText="1"/>
    </xf>
    <xf numFmtId="0" fontId="0" fillId="0" borderId="43" xfId="0" applyBorder="1"/>
    <xf numFmtId="0" fontId="0" fillId="0" borderId="18" xfId="0" applyBorder="1"/>
    <xf numFmtId="0" fontId="0" fillId="0" borderId="44" xfId="0" applyBorder="1"/>
    <xf numFmtId="0" fontId="0" fillId="0" borderId="45" xfId="0" applyBorder="1"/>
    <xf numFmtId="0" fontId="0" fillId="0" borderId="0" xfId="0" applyBorder="1"/>
    <xf numFmtId="0" fontId="0" fillId="0" borderId="46" xfId="0" applyBorder="1"/>
    <xf numFmtId="0" fontId="26" fillId="0" borderId="0" xfId="0" applyFont="1" applyFill="1" applyAlignment="1">
      <alignment horizontal="center" vertical="center"/>
    </xf>
    <xf numFmtId="0" fontId="0" fillId="0" borderId="47" xfId="0" applyBorder="1"/>
    <xf numFmtId="0" fontId="0" fillId="0" borderId="22" xfId="0" applyBorder="1"/>
    <xf numFmtId="0" fontId="0" fillId="0" borderId="13" xfId="0" applyBorder="1"/>
    <xf numFmtId="44" fontId="23" fillId="4" borderId="23"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9" xfId="4" applyFont="1" applyFill="1" applyBorder="1" applyAlignment="1">
      <alignment horizontal="center" vertical="center" wrapText="1"/>
    </xf>
    <xf numFmtId="0" fontId="0" fillId="7" borderId="10" xfId="0" applyFill="1" applyBorder="1" applyAlignment="1" applyProtection="1">
      <alignment vertical="center"/>
      <protection hidden="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165" fontId="1" fillId="8" borderId="10" xfId="11" applyNumberFormat="1" applyFont="1" applyFill="1" applyBorder="1" applyAlignment="1">
      <alignment horizontal="center" vertical="center" wrapText="1"/>
    </xf>
    <xf numFmtId="165" fontId="1" fillId="8" borderId="15" xfId="11" applyNumberFormat="1" applyFont="1" applyFill="1" applyBorder="1" applyAlignment="1">
      <alignment horizontal="center" vertical="center" wrapText="1"/>
    </xf>
    <xf numFmtId="164" fontId="18" fillId="6" borderId="10" xfId="7" applyNumberFormat="1" applyFont="1" applyFill="1" applyBorder="1" applyAlignment="1">
      <alignment vertical="center"/>
    </xf>
    <xf numFmtId="164" fontId="18" fillId="6" borderId="15" xfId="7" applyNumberFormat="1" applyFont="1" applyFill="1" applyBorder="1" applyAlignment="1">
      <alignment vertical="center"/>
    </xf>
    <xf numFmtId="164" fontId="18" fillId="6" borderId="41" xfId="7" applyNumberFormat="1" applyFont="1" applyFill="1" applyBorder="1" applyAlignment="1">
      <alignment vertical="center"/>
    </xf>
    <xf numFmtId="164" fontId="18" fillId="6" borderId="38" xfId="7" applyNumberFormat="1" applyFont="1" applyFill="1" applyBorder="1" applyAlignment="1">
      <alignment vertical="center"/>
    </xf>
    <xf numFmtId="44" fontId="1" fillId="5" borderId="10"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164" fontId="33" fillId="6" borderId="10" xfId="7" applyNumberFormat="1" applyFont="1" applyFill="1" applyBorder="1" applyAlignment="1">
      <alignment horizontal="center" vertical="center"/>
    </xf>
    <xf numFmtId="0" fontId="27" fillId="0" borderId="18" xfId="0" applyFont="1" applyBorder="1" applyAlignment="1">
      <alignment horizontal="left" vertical="center"/>
    </xf>
    <xf numFmtId="0" fontId="28" fillId="0" borderId="22" xfId="0" applyFont="1" applyBorder="1" applyAlignment="1">
      <alignment horizontal="center" vertical="center"/>
    </xf>
    <xf numFmtId="0" fontId="27" fillId="0" borderId="0" xfId="0" applyFont="1" applyBorder="1" applyAlignment="1">
      <alignment horizontal="left" vertical="center"/>
    </xf>
    <xf numFmtId="0" fontId="29" fillId="0" borderId="43" xfId="0" quotePrefix="1" applyFont="1" applyBorder="1" applyAlignment="1">
      <alignment horizontal="left" vertical="top" wrapText="1"/>
    </xf>
    <xf numFmtId="0" fontId="29" fillId="0" borderId="18" xfId="0" applyFont="1" applyBorder="1" applyAlignment="1">
      <alignment horizontal="left" vertical="top"/>
    </xf>
    <xf numFmtId="0" fontId="29" fillId="0" borderId="44" xfId="0" applyFont="1" applyBorder="1" applyAlignment="1">
      <alignment horizontal="left" vertical="top"/>
    </xf>
    <xf numFmtId="0" fontId="29" fillId="0" borderId="45" xfId="0" applyFont="1" applyBorder="1" applyAlignment="1">
      <alignment horizontal="left" vertical="top"/>
    </xf>
    <xf numFmtId="0" fontId="29" fillId="0" borderId="0" xfId="0" applyFont="1" applyBorder="1" applyAlignment="1">
      <alignment horizontal="left" vertical="top"/>
    </xf>
    <xf numFmtId="0" fontId="29" fillId="0" borderId="46" xfId="0" applyFont="1" applyBorder="1" applyAlignment="1">
      <alignment horizontal="left" vertical="top"/>
    </xf>
    <xf numFmtId="0" fontId="29" fillId="0" borderId="47" xfId="0" applyFont="1" applyBorder="1" applyAlignment="1">
      <alignment horizontal="left" vertical="top"/>
    </xf>
    <xf numFmtId="0" fontId="29" fillId="0" borderId="22" xfId="0" applyFont="1" applyBorder="1" applyAlignment="1">
      <alignment horizontal="left" vertical="top"/>
    </xf>
    <xf numFmtId="0" fontId="29" fillId="0" borderId="13" xfId="0" applyFont="1" applyBorder="1" applyAlignment="1">
      <alignment horizontal="left" vertical="top"/>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7" xfId="4" applyNumberFormat="1" applyFont="1" applyFill="1" applyBorder="1" applyAlignment="1">
      <alignment horizontal="center" vertical="center" wrapText="1"/>
    </xf>
    <xf numFmtId="0" fontId="5" fillId="4" borderId="28"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9"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20" xfId="6" applyFont="1" applyFill="1" applyBorder="1" applyAlignment="1">
      <alignment horizontal="center" vertical="center" wrapText="1"/>
    </xf>
    <xf numFmtId="0" fontId="6" fillId="4" borderId="21" xfId="6" applyFont="1" applyFill="1" applyBorder="1" applyAlignment="1">
      <alignment horizontal="center" vertical="center" wrapText="1"/>
    </xf>
    <xf numFmtId="0" fontId="6" fillId="4" borderId="34" xfId="6" applyFont="1" applyFill="1" applyBorder="1" applyAlignment="1">
      <alignment horizontal="center" vertical="center" wrapText="1"/>
    </xf>
    <xf numFmtId="0" fontId="6" fillId="4" borderId="35" xfId="6" applyFont="1" applyFill="1" applyBorder="1" applyAlignment="1">
      <alignment horizontal="center" vertical="center" wrapText="1"/>
    </xf>
    <xf numFmtId="0" fontId="6" fillId="4" borderId="36"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40"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17" fillId="0" borderId="0" xfId="7" applyFont="1" applyAlignment="1">
      <alignment horizontal="center" vertical="center"/>
    </xf>
    <xf numFmtId="0" fontId="14" fillId="0" borderId="4"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30" fillId="0" borderId="23" xfId="7" applyFont="1" applyBorder="1" applyAlignment="1">
      <alignment horizontal="left" vertical="center" wrapText="1"/>
    </xf>
    <xf numFmtId="0" fontId="30" fillId="0" borderId="14" xfId="7" applyFont="1" applyBorder="1" applyAlignment="1">
      <alignment horizontal="left" vertical="center" wrapText="1"/>
    </xf>
    <xf numFmtId="0" fontId="21" fillId="0" borderId="35" xfId="7" applyFont="1" applyBorder="1" applyAlignment="1">
      <alignment horizontal="left" vertical="center" wrapText="1"/>
    </xf>
    <xf numFmtId="0" fontId="21" fillId="0" borderId="36"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2"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33"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40" xfId="5" applyBorder="1" applyAlignment="1">
      <alignment horizontal="center" vertical="center"/>
    </xf>
    <xf numFmtId="0" fontId="20" fillId="0" borderId="34" xfId="7" applyFont="1" applyBorder="1" applyAlignment="1">
      <alignment horizontal="center" vertical="center" wrapText="1"/>
    </xf>
    <xf numFmtId="0" fontId="20" fillId="0" borderId="35" xfId="7" applyFont="1" applyBorder="1" applyAlignment="1">
      <alignment horizontal="center" vertical="center" wrapText="1"/>
    </xf>
    <xf numFmtId="0" fontId="20" fillId="0" borderId="37" xfId="7" applyFont="1" applyBorder="1" applyAlignment="1">
      <alignment horizontal="center" vertical="center" wrapText="1"/>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7" xfId="7" applyFont="1" applyBorder="1" applyAlignment="1">
      <alignment horizontal="left" vertical="center" wrapText="1"/>
    </xf>
    <xf numFmtId="0" fontId="21" fillId="0" borderId="41" xfId="7" applyFont="1" applyBorder="1" applyAlignment="1">
      <alignment horizontal="left" vertical="center" wrapText="1"/>
    </xf>
    <xf numFmtId="0" fontId="21" fillId="0" borderId="42" xfId="7" applyFont="1" applyBorder="1" applyAlignment="1">
      <alignment horizontal="lef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5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du GARD (30)</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zoomScale="80" zoomScaleNormal="80" zoomScaleSheetLayoutView="104" zoomScalePageLayoutView="83" workbookViewId="0">
      <selection activeCell="O24" sqref="O24"/>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60"/>
      <c r="C2" s="61"/>
      <c r="D2" s="61"/>
      <c r="E2" s="61"/>
      <c r="F2" s="61"/>
      <c r="G2" s="61"/>
      <c r="H2" s="61"/>
      <c r="I2" s="61"/>
      <c r="J2" s="62"/>
    </row>
    <row r="3" spans="2:10">
      <c r="B3" s="63"/>
      <c r="C3" s="64"/>
      <c r="D3" s="64"/>
      <c r="E3" s="64"/>
      <c r="F3" s="64"/>
      <c r="G3" s="64"/>
      <c r="H3" s="64"/>
      <c r="I3" s="64"/>
      <c r="J3" s="65"/>
    </row>
    <row r="4" spans="2:10">
      <c r="B4" s="63"/>
      <c r="C4" s="64"/>
      <c r="D4" s="64"/>
      <c r="E4" s="64"/>
      <c r="F4" s="64"/>
      <c r="G4" s="64"/>
      <c r="H4" s="64"/>
      <c r="I4" s="64"/>
      <c r="J4" s="65"/>
    </row>
    <row r="5" spans="2:10">
      <c r="B5" s="63"/>
      <c r="C5" s="64"/>
      <c r="D5" s="64"/>
      <c r="E5" s="64"/>
      <c r="F5" s="64"/>
      <c r="G5" s="64"/>
      <c r="H5" s="64"/>
      <c r="I5" s="64"/>
      <c r="J5" s="65"/>
    </row>
    <row r="6" spans="2:10">
      <c r="B6" s="63"/>
      <c r="C6" s="64"/>
      <c r="D6" s="64"/>
      <c r="E6" s="64"/>
      <c r="F6" s="64"/>
      <c r="G6" s="64"/>
      <c r="H6" s="64"/>
      <c r="I6" s="64"/>
      <c r="J6" s="65"/>
    </row>
    <row r="7" spans="2:10">
      <c r="B7" s="63"/>
      <c r="C7" s="64"/>
      <c r="D7" s="64"/>
      <c r="E7" s="64"/>
      <c r="F7" s="64"/>
      <c r="G7" s="64"/>
      <c r="H7" s="64"/>
      <c r="I7" s="64"/>
      <c r="J7" s="65"/>
    </row>
    <row r="8" spans="2:10">
      <c r="B8" s="63"/>
      <c r="C8" s="64"/>
      <c r="D8" s="64"/>
      <c r="E8" s="64"/>
      <c r="F8" s="64"/>
      <c r="G8" s="64"/>
      <c r="H8" s="64"/>
      <c r="I8" s="64"/>
      <c r="J8" s="65"/>
    </row>
    <row r="9" spans="2:10">
      <c r="B9" s="63"/>
      <c r="C9" s="64"/>
      <c r="D9" s="64"/>
      <c r="E9" s="64"/>
      <c r="F9" s="64"/>
      <c r="G9" s="64"/>
      <c r="H9" s="64"/>
      <c r="I9" s="64"/>
      <c r="J9" s="65"/>
    </row>
    <row r="10" spans="2:10">
      <c r="B10" s="63"/>
      <c r="C10" s="64"/>
      <c r="D10" s="64"/>
      <c r="E10" s="64"/>
      <c r="F10" s="64"/>
      <c r="G10" s="64"/>
      <c r="H10" s="64"/>
      <c r="I10" s="64"/>
      <c r="J10" s="65"/>
    </row>
    <row r="11" spans="2:10" ht="9.9499999999999993" customHeight="1">
      <c r="B11" s="63"/>
      <c r="C11" s="64"/>
      <c r="D11" s="64"/>
      <c r="E11" s="64"/>
      <c r="F11" s="64"/>
      <c r="G11" s="64"/>
      <c r="H11" s="64"/>
      <c r="I11" s="64"/>
      <c r="J11" s="65"/>
    </row>
    <row r="12" spans="2:10">
      <c r="B12" s="63"/>
      <c r="C12" s="61"/>
      <c r="D12" s="61"/>
      <c r="E12" s="61"/>
      <c r="F12" s="61"/>
      <c r="G12" s="61"/>
      <c r="H12" s="61"/>
      <c r="I12" s="61"/>
      <c r="J12" s="65"/>
    </row>
    <row r="13" spans="2:10">
      <c r="B13" s="63"/>
      <c r="C13" s="64"/>
      <c r="D13" s="64"/>
      <c r="E13" s="64"/>
      <c r="F13" s="64"/>
      <c r="G13" s="64"/>
      <c r="H13" s="64"/>
      <c r="I13" s="64"/>
      <c r="J13" s="65"/>
    </row>
    <row r="14" spans="2:10">
      <c r="B14" s="63"/>
      <c r="C14" s="64"/>
      <c r="D14" s="64"/>
      <c r="E14" s="64"/>
      <c r="F14" s="64"/>
      <c r="G14" s="64"/>
      <c r="H14" s="64"/>
      <c r="I14" s="64"/>
      <c r="J14" s="65"/>
    </row>
    <row r="15" spans="2:10">
      <c r="B15" s="63"/>
      <c r="C15" s="64"/>
      <c r="D15" s="64"/>
      <c r="E15" s="64"/>
      <c r="F15" s="64"/>
      <c r="G15" s="64"/>
      <c r="H15" s="64"/>
      <c r="I15" s="64"/>
      <c r="J15" s="65"/>
    </row>
    <row r="16" spans="2:10">
      <c r="B16" s="63"/>
      <c r="C16" s="64"/>
      <c r="D16" s="64"/>
      <c r="E16" s="64"/>
      <c r="F16" s="64"/>
      <c r="G16" s="64"/>
      <c r="H16" s="64"/>
      <c r="I16" s="64"/>
      <c r="J16" s="65"/>
    </row>
    <row r="17" spans="2:14">
      <c r="B17" s="63"/>
      <c r="C17" s="64"/>
      <c r="D17" s="64"/>
      <c r="E17" s="64"/>
      <c r="F17" s="64"/>
      <c r="G17" s="64"/>
      <c r="H17" s="64"/>
      <c r="I17" s="64"/>
      <c r="J17" s="65"/>
    </row>
    <row r="18" spans="2:14">
      <c r="B18" s="63"/>
      <c r="C18" s="64"/>
      <c r="D18" s="64"/>
      <c r="E18" s="64"/>
      <c r="F18" s="64"/>
      <c r="G18" s="64"/>
      <c r="H18" s="64"/>
      <c r="I18" s="64"/>
      <c r="J18" s="65"/>
    </row>
    <row r="19" spans="2:14">
      <c r="B19" s="63"/>
      <c r="C19" s="64"/>
      <c r="D19" s="64"/>
      <c r="E19" s="64"/>
      <c r="F19" s="64"/>
      <c r="G19" s="64"/>
      <c r="H19" s="64"/>
      <c r="I19" s="64"/>
      <c r="J19" s="65"/>
    </row>
    <row r="20" spans="2:14" ht="6.95" customHeight="1">
      <c r="B20" s="63"/>
      <c r="C20" s="68"/>
      <c r="D20" s="68"/>
      <c r="E20" s="68"/>
      <c r="F20" s="68"/>
      <c r="G20" s="68"/>
      <c r="H20" s="68"/>
      <c r="I20" s="68"/>
      <c r="J20" s="65"/>
    </row>
    <row r="21" spans="2:14">
      <c r="B21" s="63"/>
      <c r="C21" s="64"/>
      <c r="D21" s="64"/>
      <c r="E21" s="64"/>
      <c r="F21" s="64"/>
      <c r="G21" s="64"/>
      <c r="H21" s="64"/>
      <c r="I21" s="64"/>
      <c r="J21" s="65"/>
    </row>
    <row r="22" spans="2:14">
      <c r="B22" s="63"/>
      <c r="C22" s="64"/>
      <c r="D22" s="64"/>
      <c r="E22" s="64"/>
      <c r="F22" s="64"/>
      <c r="G22" s="64"/>
      <c r="H22" s="64"/>
      <c r="I22" s="64"/>
      <c r="J22" s="65"/>
    </row>
    <row r="23" spans="2:14">
      <c r="B23" s="63"/>
      <c r="C23" s="64"/>
      <c r="D23" s="64"/>
      <c r="E23" s="64"/>
      <c r="F23" s="64"/>
      <c r="G23" s="64"/>
      <c r="H23" s="64"/>
      <c r="I23" s="64"/>
      <c r="J23" s="65"/>
    </row>
    <row r="24" spans="2:14">
      <c r="B24" s="63"/>
      <c r="C24" s="64"/>
      <c r="D24" s="64"/>
      <c r="E24" s="64"/>
      <c r="F24" s="64"/>
      <c r="G24" s="64"/>
      <c r="H24" s="64"/>
      <c r="I24" s="64"/>
      <c r="J24" s="65"/>
      <c r="N24" s="37"/>
    </row>
    <row r="25" spans="2:14">
      <c r="B25" s="63"/>
      <c r="C25" s="64"/>
      <c r="D25" s="64"/>
      <c r="E25" s="64"/>
      <c r="F25" s="64"/>
      <c r="G25" s="64"/>
      <c r="H25" s="64"/>
      <c r="I25" s="64"/>
      <c r="J25" s="65"/>
      <c r="N25" s="37"/>
    </row>
    <row r="26" spans="2:14">
      <c r="B26" s="63"/>
      <c r="C26" s="64"/>
      <c r="D26" s="64"/>
      <c r="E26" s="64"/>
      <c r="F26" s="64"/>
      <c r="G26" s="64"/>
      <c r="H26" s="64"/>
      <c r="I26" s="64"/>
      <c r="J26" s="65"/>
      <c r="N26" s="37"/>
    </row>
    <row r="27" spans="2:14">
      <c r="B27" s="63"/>
      <c r="C27" s="64"/>
      <c r="D27" s="64"/>
      <c r="E27" s="64"/>
      <c r="F27" s="64"/>
      <c r="G27" s="64"/>
      <c r="H27" s="64"/>
      <c r="I27" s="64"/>
      <c r="J27" s="65"/>
      <c r="N27" s="37"/>
    </row>
    <row r="28" spans="2:14">
      <c r="B28" s="63"/>
      <c r="C28" s="64"/>
      <c r="D28" s="64"/>
      <c r="E28" s="64"/>
      <c r="F28" s="64"/>
      <c r="G28" s="64"/>
      <c r="H28" s="64"/>
      <c r="I28" s="64"/>
      <c r="J28" s="65"/>
      <c r="N28" s="32"/>
    </row>
    <row r="29" spans="2:14">
      <c r="B29" s="63"/>
      <c r="C29" s="64"/>
      <c r="D29" s="64"/>
      <c r="E29" s="64"/>
      <c r="F29" s="64"/>
      <c r="G29" s="64"/>
      <c r="H29" s="64"/>
      <c r="I29" s="64"/>
      <c r="J29" s="65"/>
    </row>
    <row r="30" spans="2:14" ht="7.5" customHeight="1">
      <c r="B30" s="63"/>
      <c r="C30" s="64"/>
      <c r="D30" s="64"/>
      <c r="E30" s="64"/>
      <c r="F30" s="64"/>
      <c r="G30" s="64"/>
      <c r="H30" s="64"/>
      <c r="I30" s="64"/>
      <c r="J30" s="65"/>
    </row>
    <row r="31" spans="2:14">
      <c r="B31" s="63"/>
      <c r="C31" s="64"/>
      <c r="D31" s="64"/>
      <c r="E31" s="64"/>
      <c r="F31" s="64"/>
      <c r="G31" s="64"/>
      <c r="H31" s="64"/>
      <c r="I31" s="64"/>
      <c r="J31" s="65"/>
    </row>
    <row r="32" spans="2:14">
      <c r="B32" s="63"/>
      <c r="J32" s="65"/>
    </row>
    <row r="33" spans="2:12">
      <c r="B33" s="63"/>
      <c r="C33" s="85" t="s">
        <v>99</v>
      </c>
      <c r="D33" s="85"/>
      <c r="E33" s="85"/>
      <c r="F33" s="85"/>
      <c r="G33" s="85"/>
      <c r="H33" s="85"/>
      <c r="I33" s="85"/>
      <c r="J33" s="65"/>
    </row>
    <row r="34" spans="2:12">
      <c r="B34" s="63"/>
      <c r="C34" s="86" t="s">
        <v>100</v>
      </c>
      <c r="D34" s="86"/>
      <c r="E34" s="86"/>
      <c r="F34" s="86"/>
      <c r="G34" s="86"/>
      <c r="H34" s="86"/>
      <c r="I34" s="86"/>
      <c r="J34" s="65"/>
    </row>
    <row r="35" spans="2:12">
      <c r="B35" s="63"/>
      <c r="J35" s="65"/>
      <c r="L35" s="13"/>
    </row>
    <row r="36" spans="2:12">
      <c r="B36" s="63"/>
      <c r="C36" s="64"/>
      <c r="D36" s="64"/>
      <c r="E36" s="64"/>
      <c r="F36" s="64"/>
      <c r="G36" s="64"/>
      <c r="H36" s="64"/>
      <c r="I36" s="64"/>
      <c r="J36" s="65"/>
      <c r="L36" s="66"/>
    </row>
    <row r="37" spans="2:12">
      <c r="B37" s="63"/>
      <c r="C37" s="87" t="s">
        <v>101</v>
      </c>
      <c r="D37" s="87"/>
      <c r="E37" s="87"/>
      <c r="F37" s="87"/>
      <c r="G37" s="87"/>
      <c r="H37" s="87"/>
      <c r="I37" s="87"/>
      <c r="J37" s="65"/>
      <c r="L37" s="13"/>
    </row>
    <row r="38" spans="2:12">
      <c r="B38" s="63"/>
      <c r="C38" s="88" t="s">
        <v>110</v>
      </c>
      <c r="D38" s="89"/>
      <c r="E38" s="89"/>
      <c r="F38" s="89"/>
      <c r="G38" s="89"/>
      <c r="H38" s="89"/>
      <c r="I38" s="90"/>
      <c r="J38" s="65"/>
    </row>
    <row r="39" spans="2:12">
      <c r="B39" s="63"/>
      <c r="C39" s="91"/>
      <c r="D39" s="92"/>
      <c r="E39" s="92"/>
      <c r="F39" s="92"/>
      <c r="G39" s="92"/>
      <c r="H39" s="92"/>
      <c r="I39" s="93"/>
      <c r="J39" s="65"/>
    </row>
    <row r="40" spans="2:12">
      <c r="B40" s="63"/>
      <c r="C40" s="91"/>
      <c r="D40" s="92"/>
      <c r="E40" s="92"/>
      <c r="F40" s="92"/>
      <c r="G40" s="92"/>
      <c r="H40" s="92"/>
      <c r="I40" s="93"/>
      <c r="J40" s="65"/>
    </row>
    <row r="41" spans="2:12">
      <c r="B41" s="63"/>
      <c r="C41" s="91"/>
      <c r="D41" s="92"/>
      <c r="E41" s="92"/>
      <c r="F41" s="92"/>
      <c r="G41" s="92"/>
      <c r="H41" s="92"/>
      <c r="I41" s="93"/>
      <c r="J41" s="65"/>
    </row>
    <row r="42" spans="2:12">
      <c r="B42" s="63"/>
      <c r="C42" s="91"/>
      <c r="D42" s="92"/>
      <c r="E42" s="92"/>
      <c r="F42" s="92"/>
      <c r="G42" s="92"/>
      <c r="H42" s="92"/>
      <c r="I42" s="93"/>
      <c r="J42" s="65"/>
    </row>
    <row r="43" spans="2:12">
      <c r="B43" s="63"/>
      <c r="C43" s="91"/>
      <c r="D43" s="92"/>
      <c r="E43" s="92"/>
      <c r="F43" s="92"/>
      <c r="G43" s="92"/>
      <c r="H43" s="92"/>
      <c r="I43" s="93"/>
      <c r="J43" s="65"/>
    </row>
    <row r="44" spans="2:12">
      <c r="B44" s="63"/>
      <c r="C44" s="91"/>
      <c r="D44" s="92"/>
      <c r="E44" s="92"/>
      <c r="F44" s="92"/>
      <c r="G44" s="92"/>
      <c r="H44" s="92"/>
      <c r="I44" s="93"/>
      <c r="J44" s="65"/>
    </row>
    <row r="45" spans="2:12">
      <c r="B45" s="63"/>
      <c r="C45" s="91"/>
      <c r="D45" s="92"/>
      <c r="E45" s="92"/>
      <c r="F45" s="92"/>
      <c r="G45" s="92"/>
      <c r="H45" s="92"/>
      <c r="I45" s="93"/>
      <c r="J45" s="65"/>
    </row>
    <row r="46" spans="2:12">
      <c r="B46" s="63"/>
      <c r="C46" s="94"/>
      <c r="D46" s="95"/>
      <c r="E46" s="95"/>
      <c r="F46" s="95"/>
      <c r="G46" s="95"/>
      <c r="H46" s="95"/>
      <c r="I46" s="96"/>
      <c r="J46" s="65"/>
    </row>
    <row r="47" spans="2:12">
      <c r="B47" s="63"/>
      <c r="C47" s="64"/>
      <c r="D47" s="64"/>
      <c r="E47" s="64"/>
      <c r="F47" s="64"/>
      <c r="G47" s="64"/>
      <c r="H47" s="64"/>
      <c r="I47" s="64"/>
      <c r="J47" s="65"/>
    </row>
    <row r="48" spans="2:12">
      <c r="B48" s="63"/>
      <c r="C48" s="64"/>
      <c r="D48" s="64"/>
      <c r="E48" s="64"/>
      <c r="F48" s="64"/>
      <c r="G48" s="64"/>
      <c r="H48" s="64"/>
      <c r="I48" s="64"/>
      <c r="J48" s="65"/>
    </row>
    <row r="49" spans="2:10">
      <c r="B49" s="63"/>
      <c r="C49" s="64"/>
      <c r="D49" s="64"/>
      <c r="E49" s="64"/>
      <c r="F49" s="64"/>
      <c r="G49" s="64"/>
      <c r="H49" s="64"/>
      <c r="I49" s="64"/>
      <c r="J49" s="65"/>
    </row>
    <row r="50" spans="2:10">
      <c r="B50" s="63"/>
      <c r="C50" s="64"/>
      <c r="D50" s="64"/>
      <c r="E50" s="64"/>
      <c r="F50" s="64"/>
      <c r="G50" s="64"/>
      <c r="H50" s="64"/>
      <c r="I50" s="64"/>
      <c r="J50" s="65"/>
    </row>
    <row r="51" spans="2:10">
      <c r="B51" s="63"/>
      <c r="C51" s="64"/>
      <c r="D51" s="64"/>
      <c r="E51" s="64"/>
      <c r="F51" s="64"/>
      <c r="G51" s="64"/>
      <c r="H51" s="64"/>
      <c r="I51" s="64"/>
      <c r="J51" s="65"/>
    </row>
    <row r="52" spans="2:10">
      <c r="B52" s="67"/>
      <c r="C52" s="68"/>
      <c r="D52" s="68"/>
      <c r="E52" s="68"/>
      <c r="F52" s="68"/>
      <c r="G52" s="68"/>
      <c r="H52" s="68"/>
      <c r="I52" s="68"/>
      <c r="J52" s="69"/>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70" zoomScaleNormal="70" workbookViewId="0">
      <selection activeCell="D22" sqref="D22"/>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122" t="s">
        <v>105</v>
      </c>
      <c r="C2" s="123"/>
      <c r="D2" s="123"/>
      <c r="E2" s="123"/>
      <c r="F2" s="123"/>
      <c r="G2" s="123"/>
      <c r="H2" s="124"/>
    </row>
    <row r="3" spans="2:9" ht="19.5" customHeight="1" thickBot="1">
      <c r="B3" s="119"/>
      <c r="C3" s="119"/>
      <c r="D3" s="119"/>
      <c r="E3" s="119"/>
      <c r="F3" s="119"/>
      <c r="G3" s="1"/>
      <c r="H3" s="1"/>
    </row>
    <row r="4" spans="2:9" ht="39.75" customHeight="1">
      <c r="B4" s="115" t="s">
        <v>0</v>
      </c>
      <c r="C4" s="127" t="s">
        <v>1</v>
      </c>
      <c r="D4" s="127"/>
      <c r="E4" s="127" t="s">
        <v>2</v>
      </c>
      <c r="F4" s="127"/>
      <c r="G4" s="117" t="s">
        <v>40</v>
      </c>
      <c r="H4" s="125" t="s">
        <v>41</v>
      </c>
      <c r="I4" s="120" t="s">
        <v>42</v>
      </c>
    </row>
    <row r="5" spans="2:9" ht="61.5" customHeight="1">
      <c r="B5" s="116"/>
      <c r="C5" s="11" t="s">
        <v>65</v>
      </c>
      <c r="D5" s="11" t="s">
        <v>61</v>
      </c>
      <c r="E5" s="11" t="s">
        <v>65</v>
      </c>
      <c r="F5" s="11" t="s">
        <v>61</v>
      </c>
      <c r="G5" s="118"/>
      <c r="H5" s="126"/>
      <c r="I5" s="121">
        <v>20</v>
      </c>
    </row>
    <row r="6" spans="2:9" ht="30.75" customHeight="1" thickBot="1">
      <c r="B6" s="106" t="s">
        <v>79</v>
      </c>
      <c r="C6" s="107"/>
      <c r="D6" s="107"/>
      <c r="E6" s="107"/>
      <c r="F6" s="107"/>
      <c r="G6" s="107"/>
      <c r="H6" s="108"/>
      <c r="I6" s="48">
        <v>0.2</v>
      </c>
    </row>
    <row r="7" spans="2:9" s="2" customFormat="1" ht="20.25" customHeight="1">
      <c r="B7" s="34" t="s">
        <v>22</v>
      </c>
      <c r="C7" s="74">
        <v>4</v>
      </c>
      <c r="D7" s="41"/>
      <c r="E7" s="74">
        <v>4</v>
      </c>
      <c r="F7" s="43"/>
      <c r="G7" s="6">
        <f>C7*D7+E7*F7</f>
        <v>0</v>
      </c>
      <c r="H7" s="6">
        <f>(G7*I$6)+G7</f>
        <v>0</v>
      </c>
      <c r="I7" s="3"/>
    </row>
    <row r="8" spans="2:9" s="2" customFormat="1" ht="20.25" customHeight="1">
      <c r="B8" s="34" t="s">
        <v>23</v>
      </c>
      <c r="C8" s="74">
        <v>4</v>
      </c>
      <c r="D8" s="41"/>
      <c r="E8" s="74">
        <v>0</v>
      </c>
      <c r="F8" s="43"/>
      <c r="G8" s="6">
        <f>C8*D8+E8*F8</f>
        <v>0</v>
      </c>
      <c r="H8" s="6">
        <f>(G8*I$6)+G8</f>
        <v>0</v>
      </c>
    </row>
    <row r="9" spans="2:9" ht="30.75" customHeight="1">
      <c r="B9" s="103" t="s">
        <v>80</v>
      </c>
      <c r="C9" s="104"/>
      <c r="D9" s="104"/>
      <c r="E9" s="104"/>
      <c r="F9" s="104"/>
      <c r="G9" s="104"/>
      <c r="H9" s="105"/>
    </row>
    <row r="10" spans="2:9" s="2" customFormat="1" ht="20.25" customHeight="1">
      <c r="B10" s="34" t="s">
        <v>24</v>
      </c>
      <c r="C10" s="74">
        <v>4</v>
      </c>
      <c r="D10" s="42"/>
      <c r="E10" s="74">
        <v>0</v>
      </c>
      <c r="F10" s="44"/>
      <c r="G10" s="6">
        <f>C10*D10+E10*F10</f>
        <v>0</v>
      </c>
      <c r="H10" s="6">
        <f>(G10*I$6)+G10</f>
        <v>0</v>
      </c>
    </row>
    <row r="11" spans="2:9" s="2" customFormat="1" ht="20.25" customHeight="1">
      <c r="B11" s="34" t="s">
        <v>25</v>
      </c>
      <c r="C11" s="74">
        <v>4</v>
      </c>
      <c r="D11" s="42"/>
      <c r="E11" s="74">
        <v>4</v>
      </c>
      <c r="F11" s="44"/>
      <c r="G11" s="6">
        <f t="shared" ref="G11:G12" si="0">C11*D11+E11*F11</f>
        <v>0</v>
      </c>
      <c r="H11" s="6">
        <f t="shared" ref="H11:H12" si="1">(G11*I$6)+G11</f>
        <v>0</v>
      </c>
    </row>
    <row r="12" spans="2:9" s="2" customFormat="1" ht="20.25" customHeight="1">
      <c r="B12" s="34" t="s">
        <v>26</v>
      </c>
      <c r="C12" s="74">
        <v>0</v>
      </c>
      <c r="D12" s="42"/>
      <c r="E12" s="74">
        <v>0</v>
      </c>
      <c r="F12" s="44"/>
      <c r="G12" s="6">
        <f t="shared" si="0"/>
        <v>0</v>
      </c>
      <c r="H12" s="6">
        <f t="shared" si="1"/>
        <v>0</v>
      </c>
    </row>
    <row r="13" spans="2:9" ht="27.75" customHeight="1">
      <c r="B13" s="100" t="s">
        <v>11</v>
      </c>
      <c r="C13" s="101"/>
      <c r="D13" s="101"/>
      <c r="E13" s="101"/>
      <c r="F13" s="101"/>
      <c r="G13" s="101"/>
      <c r="H13" s="102"/>
    </row>
    <row r="14" spans="2:9" s="2" customFormat="1" ht="20.25" customHeight="1">
      <c r="B14" s="34" t="s">
        <v>12</v>
      </c>
      <c r="C14" s="74">
        <v>24</v>
      </c>
      <c r="D14" s="41"/>
      <c r="E14" s="74">
        <v>44</v>
      </c>
      <c r="F14" s="43"/>
      <c r="G14" s="6">
        <f>C14*D14+E14*F14</f>
        <v>0</v>
      </c>
      <c r="H14" s="6">
        <f>(G14*I$6)+G14</f>
        <v>0</v>
      </c>
    </row>
    <row r="15" spans="2:9" s="2" customFormat="1" ht="20.25" customHeight="1">
      <c r="B15" s="34" t="s">
        <v>27</v>
      </c>
      <c r="C15" s="74">
        <v>20</v>
      </c>
      <c r="D15" s="41"/>
      <c r="E15" s="74">
        <v>12</v>
      </c>
      <c r="F15" s="43"/>
      <c r="G15" s="6">
        <f t="shared" ref="G15:G19" si="2">C15*D15+E15*F15</f>
        <v>0</v>
      </c>
      <c r="H15" s="6">
        <f t="shared" ref="H15:H19" si="3">(G15*I$6)+G15</f>
        <v>0</v>
      </c>
    </row>
    <row r="16" spans="2:9" s="2" customFormat="1" ht="20.25" customHeight="1">
      <c r="B16" s="16" t="s">
        <v>28</v>
      </c>
      <c r="C16" s="74">
        <v>8</v>
      </c>
      <c r="D16" s="41"/>
      <c r="E16" s="74">
        <v>0</v>
      </c>
      <c r="F16" s="43"/>
      <c r="G16" s="6">
        <f t="shared" si="2"/>
        <v>0</v>
      </c>
      <c r="H16" s="6">
        <f t="shared" si="3"/>
        <v>0</v>
      </c>
    </row>
    <row r="17" spans="2:8" s="2" customFormat="1" ht="20.25" customHeight="1">
      <c r="B17" s="16" t="s">
        <v>29</v>
      </c>
      <c r="C17" s="74">
        <v>4</v>
      </c>
      <c r="D17" s="41"/>
      <c r="E17" s="74">
        <v>0</v>
      </c>
      <c r="F17" s="43"/>
      <c r="G17" s="6">
        <f t="shared" si="2"/>
        <v>0</v>
      </c>
      <c r="H17" s="6">
        <f>(G17*I$6)+G17</f>
        <v>0</v>
      </c>
    </row>
    <row r="18" spans="2:8" s="2" customFormat="1" ht="20.25" customHeight="1">
      <c r="B18" s="16" t="s">
        <v>30</v>
      </c>
      <c r="C18" s="74">
        <v>0</v>
      </c>
      <c r="D18" s="41"/>
      <c r="E18" s="74">
        <v>0</v>
      </c>
      <c r="F18" s="43"/>
      <c r="G18" s="6">
        <f t="shared" si="2"/>
        <v>0</v>
      </c>
      <c r="H18" s="6">
        <f t="shared" si="3"/>
        <v>0</v>
      </c>
    </row>
    <row r="19" spans="2:8" s="2" customFormat="1" ht="20.25" customHeight="1">
      <c r="B19" s="34" t="s">
        <v>31</v>
      </c>
      <c r="C19" s="74">
        <v>0</v>
      </c>
      <c r="D19" s="41"/>
      <c r="E19" s="74">
        <v>0</v>
      </c>
      <c r="F19" s="43"/>
      <c r="G19" s="6">
        <f t="shared" si="2"/>
        <v>0</v>
      </c>
      <c r="H19" s="6">
        <f t="shared" si="3"/>
        <v>0</v>
      </c>
    </row>
    <row r="20" spans="2:8" ht="30.75" customHeight="1">
      <c r="B20" s="100" t="s">
        <v>81</v>
      </c>
      <c r="C20" s="98"/>
      <c r="D20" s="98"/>
      <c r="E20" s="98"/>
      <c r="F20" s="98"/>
      <c r="G20" s="98"/>
      <c r="H20" s="99"/>
    </row>
    <row r="21" spans="2:8" s="2" customFormat="1" ht="20.25" customHeight="1">
      <c r="B21" s="34" t="s">
        <v>13</v>
      </c>
      <c r="C21" s="74">
        <v>8</v>
      </c>
      <c r="D21" s="41"/>
      <c r="E21" s="74">
        <v>160</v>
      </c>
      <c r="F21" s="43"/>
      <c r="G21" s="6">
        <f>C21*D21+E21*F21</f>
        <v>0</v>
      </c>
      <c r="H21" s="6">
        <f>(G21*I$6)+G21</f>
        <v>0</v>
      </c>
    </row>
    <row r="22" spans="2:8" s="2" customFormat="1" ht="20.25" customHeight="1">
      <c r="B22" s="34" t="s">
        <v>32</v>
      </c>
      <c r="C22" s="74">
        <v>4</v>
      </c>
      <c r="D22" s="41"/>
      <c r="E22" s="74">
        <v>8</v>
      </c>
      <c r="F22" s="43"/>
      <c r="G22" s="6">
        <f t="shared" ref="G22:G26" si="4">C22*D22+E22*F22</f>
        <v>0</v>
      </c>
      <c r="H22" s="6">
        <f t="shared" ref="H22:H26" si="5">(G22*I$6)+G22</f>
        <v>0</v>
      </c>
    </row>
    <row r="23" spans="2:8" s="2" customFormat="1" ht="20.25" customHeight="1">
      <c r="B23" s="34" t="s">
        <v>33</v>
      </c>
      <c r="C23" s="74">
        <v>4</v>
      </c>
      <c r="D23" s="41"/>
      <c r="E23" s="74">
        <v>0</v>
      </c>
      <c r="F23" s="43"/>
      <c r="G23" s="6">
        <f t="shared" si="4"/>
        <v>0</v>
      </c>
      <c r="H23" s="6">
        <f t="shared" si="5"/>
        <v>0</v>
      </c>
    </row>
    <row r="24" spans="2:8" s="2" customFormat="1" ht="20.25" customHeight="1">
      <c r="B24" s="34" t="s">
        <v>34</v>
      </c>
      <c r="C24" s="74">
        <v>4</v>
      </c>
      <c r="D24" s="41"/>
      <c r="E24" s="74">
        <v>0</v>
      </c>
      <c r="F24" s="43"/>
      <c r="G24" s="6">
        <f t="shared" si="4"/>
        <v>0</v>
      </c>
      <c r="H24" s="6">
        <f>(G24*I$6)+G24</f>
        <v>0</v>
      </c>
    </row>
    <row r="25" spans="2:8" s="2" customFormat="1" ht="20.25" customHeight="1">
      <c r="B25" s="34" t="s">
        <v>35</v>
      </c>
      <c r="C25" s="74">
        <v>0</v>
      </c>
      <c r="D25" s="41"/>
      <c r="E25" s="74">
        <v>0</v>
      </c>
      <c r="F25" s="43"/>
      <c r="G25" s="6">
        <f t="shared" si="4"/>
        <v>0</v>
      </c>
      <c r="H25" s="6">
        <f t="shared" si="5"/>
        <v>0</v>
      </c>
    </row>
    <row r="26" spans="2:8" s="2" customFormat="1" ht="20.25" customHeight="1">
      <c r="B26" s="34" t="s">
        <v>36</v>
      </c>
      <c r="C26" s="74">
        <v>4</v>
      </c>
      <c r="D26" s="41"/>
      <c r="E26" s="74">
        <v>0</v>
      </c>
      <c r="F26" s="43"/>
      <c r="G26" s="6">
        <f t="shared" si="4"/>
        <v>0</v>
      </c>
      <c r="H26" s="6">
        <f t="shared" si="5"/>
        <v>0</v>
      </c>
    </row>
    <row r="27" spans="2:8" ht="30.75" customHeight="1">
      <c r="B27" s="97" t="s">
        <v>82</v>
      </c>
      <c r="C27" s="98"/>
      <c r="D27" s="98"/>
      <c r="E27" s="98"/>
      <c r="F27" s="98"/>
      <c r="G27" s="98"/>
      <c r="H27" s="99"/>
    </row>
    <row r="28" spans="2:8" s="2" customFormat="1" ht="20.25" customHeight="1">
      <c r="B28" s="17" t="s">
        <v>3</v>
      </c>
      <c r="C28" s="74">
        <v>60</v>
      </c>
      <c r="D28" s="41"/>
      <c r="E28" s="74">
        <v>56</v>
      </c>
      <c r="F28" s="43"/>
      <c r="G28" s="6">
        <f>C28*D28+E28*F28</f>
        <v>0</v>
      </c>
      <c r="H28" s="6">
        <f>(G28*I$6)+G28</f>
        <v>0</v>
      </c>
    </row>
    <row r="29" spans="2:8" s="2" customFormat="1" ht="20.25" customHeight="1">
      <c r="B29" s="34" t="s">
        <v>4</v>
      </c>
      <c r="C29" s="74">
        <v>16</v>
      </c>
      <c r="D29" s="41"/>
      <c r="E29" s="74">
        <v>8</v>
      </c>
      <c r="F29" s="43"/>
      <c r="G29" s="6">
        <f t="shared" ref="G29:G34" si="6">C29*D29+E29*F29</f>
        <v>0</v>
      </c>
      <c r="H29" s="6">
        <f t="shared" ref="H29:H33" si="7">(G29*I$6)+G29</f>
        <v>0</v>
      </c>
    </row>
    <row r="30" spans="2:8" s="2" customFormat="1" ht="20.25" customHeight="1">
      <c r="B30" s="34" t="s">
        <v>5</v>
      </c>
      <c r="C30" s="74">
        <v>8</v>
      </c>
      <c r="D30" s="41"/>
      <c r="E30" s="74">
        <v>12</v>
      </c>
      <c r="F30" s="43"/>
      <c r="G30" s="6">
        <f t="shared" si="6"/>
        <v>0</v>
      </c>
      <c r="H30" s="6">
        <f t="shared" si="7"/>
        <v>0</v>
      </c>
    </row>
    <row r="31" spans="2:8" s="2" customFormat="1" ht="20.25" customHeight="1">
      <c r="B31" s="34" t="s">
        <v>6</v>
      </c>
      <c r="C31" s="74">
        <v>4</v>
      </c>
      <c r="D31" s="41"/>
      <c r="E31" s="74">
        <v>0</v>
      </c>
      <c r="F31" s="43"/>
      <c r="G31" s="6">
        <f t="shared" si="6"/>
        <v>0</v>
      </c>
      <c r="H31" s="6">
        <f>(G31*I$6)+G31</f>
        <v>0</v>
      </c>
    </row>
    <row r="32" spans="2:8" s="2" customFormat="1" ht="20.25" customHeight="1">
      <c r="B32" s="34" t="s">
        <v>7</v>
      </c>
      <c r="C32" s="74">
        <v>0</v>
      </c>
      <c r="D32" s="41"/>
      <c r="E32" s="74">
        <v>0</v>
      </c>
      <c r="F32" s="43"/>
      <c r="G32" s="6">
        <f t="shared" si="6"/>
        <v>0</v>
      </c>
      <c r="H32" s="6">
        <f t="shared" si="7"/>
        <v>0</v>
      </c>
    </row>
    <row r="33" spans="2:8" s="2" customFormat="1" ht="20.25" customHeight="1">
      <c r="B33" s="34" t="s">
        <v>8</v>
      </c>
      <c r="C33" s="74">
        <v>0</v>
      </c>
      <c r="D33" s="41"/>
      <c r="E33" s="74">
        <v>0</v>
      </c>
      <c r="F33" s="43"/>
      <c r="G33" s="6">
        <f t="shared" si="6"/>
        <v>0</v>
      </c>
      <c r="H33" s="6">
        <f t="shared" si="7"/>
        <v>0</v>
      </c>
    </row>
    <row r="34" spans="2:8" s="2" customFormat="1" ht="20.25" customHeight="1">
      <c r="B34" s="34" t="s">
        <v>9</v>
      </c>
      <c r="C34" s="74">
        <v>0</v>
      </c>
      <c r="D34" s="41"/>
      <c r="E34" s="74">
        <v>0</v>
      </c>
      <c r="F34" s="43"/>
      <c r="G34" s="6">
        <f t="shared" si="6"/>
        <v>0</v>
      </c>
      <c r="H34" s="6">
        <f>(G34*I$6)+G34</f>
        <v>0</v>
      </c>
    </row>
    <row r="35" spans="2:8" ht="30.75" customHeight="1">
      <c r="B35" s="100" t="s">
        <v>18</v>
      </c>
      <c r="C35" s="101"/>
      <c r="D35" s="101"/>
      <c r="E35" s="101"/>
      <c r="F35" s="101"/>
      <c r="G35" s="101"/>
      <c r="H35" s="102"/>
    </row>
    <row r="36" spans="2:8" s="2" customFormat="1" ht="20.25" customHeight="1">
      <c r="B36" s="34" t="s">
        <v>19</v>
      </c>
      <c r="C36" s="74">
        <v>12</v>
      </c>
      <c r="D36" s="41"/>
      <c r="E36" s="74">
        <v>4</v>
      </c>
      <c r="F36" s="43"/>
      <c r="G36" s="6">
        <f>C36*D36+E36*F36</f>
        <v>0</v>
      </c>
      <c r="H36" s="6">
        <f>(G36*I$6)+G36</f>
        <v>0</v>
      </c>
    </row>
    <row r="37" spans="2:8" ht="30.75" customHeight="1">
      <c r="B37" s="112" t="s">
        <v>83</v>
      </c>
      <c r="C37" s="113"/>
      <c r="D37" s="113"/>
      <c r="E37" s="113"/>
      <c r="F37" s="113"/>
      <c r="G37" s="113"/>
      <c r="H37" s="114"/>
    </row>
    <row r="38" spans="2:8" s="2" customFormat="1" ht="33.75" customHeight="1">
      <c r="B38" s="34" t="s">
        <v>37</v>
      </c>
      <c r="C38" s="74">
        <v>0</v>
      </c>
      <c r="D38" s="42"/>
      <c r="E38" s="74">
        <v>4</v>
      </c>
      <c r="F38" s="44"/>
      <c r="G38" s="6">
        <f>C38*D38+E38*F38</f>
        <v>0</v>
      </c>
      <c r="H38" s="6">
        <f>(G38*I$6)+G38</f>
        <v>0</v>
      </c>
    </row>
    <row r="39" spans="2:8" s="2" customFormat="1" ht="20.25" customHeight="1">
      <c r="B39" s="34" t="s">
        <v>38</v>
      </c>
      <c r="C39" s="74">
        <v>0</v>
      </c>
      <c r="D39" s="42"/>
      <c r="E39" s="74">
        <v>0</v>
      </c>
      <c r="F39" s="44"/>
      <c r="G39" s="6">
        <f>C39*D39+E39*F39</f>
        <v>0</v>
      </c>
      <c r="H39" s="6">
        <f>(G39*I$6)+G39</f>
        <v>0</v>
      </c>
    </row>
    <row r="40" spans="2:8" ht="30.75" customHeight="1">
      <c r="B40" s="97" t="s">
        <v>84</v>
      </c>
      <c r="C40" s="98"/>
      <c r="D40" s="98"/>
      <c r="E40" s="98"/>
      <c r="F40" s="98"/>
      <c r="G40" s="98"/>
      <c r="H40" s="99"/>
    </row>
    <row r="41" spans="2:8" s="2" customFormat="1" ht="77.25" customHeight="1">
      <c r="B41" s="34" t="s">
        <v>39</v>
      </c>
      <c r="C41" s="74">
        <v>816</v>
      </c>
      <c r="D41" s="41"/>
      <c r="E41" s="74">
        <v>292</v>
      </c>
      <c r="F41" s="43"/>
      <c r="G41" s="6">
        <f>C41*D41+E41*F41</f>
        <v>0</v>
      </c>
      <c r="H41" s="6">
        <f>(G41*I$6)+G41</f>
        <v>0</v>
      </c>
    </row>
    <row r="42" spans="2:8" s="2" customFormat="1" ht="35.25" customHeight="1">
      <c r="B42" s="34" t="s">
        <v>10</v>
      </c>
      <c r="C42" s="74">
        <v>40</v>
      </c>
      <c r="D42" s="41"/>
      <c r="E42" s="74">
        <v>40</v>
      </c>
      <c r="F42" s="43"/>
      <c r="G42" s="6">
        <f>C42*D42+E42*F42</f>
        <v>0</v>
      </c>
      <c r="H42" s="6">
        <f>(G42*I$6)+G42</f>
        <v>0</v>
      </c>
    </row>
    <row r="43" spans="2:8" ht="30.75" customHeight="1">
      <c r="B43" s="100" t="s">
        <v>14</v>
      </c>
      <c r="C43" s="101"/>
      <c r="D43" s="101"/>
      <c r="E43" s="101"/>
      <c r="F43" s="101"/>
      <c r="G43" s="101"/>
      <c r="H43" s="102"/>
    </row>
    <row r="44" spans="2:8" s="2" customFormat="1" ht="20.25" customHeight="1">
      <c r="B44" s="34" t="s">
        <v>15</v>
      </c>
      <c r="C44" s="74">
        <v>2</v>
      </c>
      <c r="D44" s="41"/>
      <c r="E44" s="74">
        <v>2</v>
      </c>
      <c r="F44" s="43"/>
      <c r="G44" s="6">
        <f>C44*D44+E44*F44</f>
        <v>0</v>
      </c>
      <c r="H44" s="6">
        <f>(G44*I$6)+G44</f>
        <v>0</v>
      </c>
    </row>
    <row r="45" spans="2:8" s="2" customFormat="1" ht="20.25" customHeight="1">
      <c r="B45" s="34" t="s">
        <v>16</v>
      </c>
      <c r="C45" s="74">
        <v>26</v>
      </c>
      <c r="D45" s="41"/>
      <c r="E45" s="74">
        <v>19</v>
      </c>
      <c r="F45" s="43"/>
      <c r="G45" s="6">
        <f t="shared" ref="G45:G46" si="8">C45*D45+E45*F45</f>
        <v>0</v>
      </c>
      <c r="H45" s="6">
        <f t="shared" ref="H45:H48" si="9">(G45*I$6)+G45</f>
        <v>0</v>
      </c>
    </row>
    <row r="46" spans="2:8" s="2" customFormat="1" ht="30" customHeight="1">
      <c r="B46" s="34" t="s">
        <v>17</v>
      </c>
      <c r="C46" s="74">
        <v>0</v>
      </c>
      <c r="D46" s="41"/>
      <c r="E46" s="74">
        <v>0</v>
      </c>
      <c r="F46" s="43"/>
      <c r="G46" s="6">
        <f t="shared" si="8"/>
        <v>0</v>
      </c>
      <c r="H46" s="6">
        <f t="shared" si="9"/>
        <v>0</v>
      </c>
    </row>
    <row r="47" spans="2:8" ht="30.75" customHeight="1">
      <c r="B47" s="109" t="s">
        <v>20</v>
      </c>
      <c r="C47" s="110"/>
      <c r="D47" s="110"/>
      <c r="E47" s="110"/>
      <c r="F47" s="110"/>
      <c r="G47" s="110"/>
      <c r="H47" s="111"/>
    </row>
    <row r="48" spans="2:8" s="2" customFormat="1" ht="38.25" customHeight="1" thickBot="1">
      <c r="B48" s="35" t="s">
        <v>21</v>
      </c>
      <c r="C48" s="75">
        <v>15</v>
      </c>
      <c r="D48" s="45"/>
      <c r="E48" s="75">
        <v>15</v>
      </c>
      <c r="F48" s="46"/>
      <c r="G48" s="14">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4:B5"/>
    <mergeCell ref="G4:G5"/>
    <mergeCell ref="B3:F3"/>
    <mergeCell ref="I4:I5"/>
    <mergeCell ref="B2:H2"/>
    <mergeCell ref="H4:H5"/>
    <mergeCell ref="C4:D4"/>
    <mergeCell ref="E4:F4"/>
    <mergeCell ref="B47:H47"/>
    <mergeCell ref="B43:H43"/>
    <mergeCell ref="B40:H40"/>
    <mergeCell ref="B37:H37"/>
    <mergeCell ref="B35:H35"/>
    <mergeCell ref="B27:H27"/>
    <mergeCell ref="B20:H20"/>
    <mergeCell ref="B13:H13"/>
    <mergeCell ref="B9:H9"/>
    <mergeCell ref="B6:H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70" zoomScaleNormal="70" workbookViewId="0">
      <selection activeCell="J32" sqref="J32"/>
    </sheetView>
  </sheetViews>
  <sheetFormatPr baseColWidth="10" defaultColWidth="11.42578125" defaultRowHeight="15"/>
  <cols>
    <col min="1" max="1" width="2.140625" style="18" customWidth="1"/>
    <col min="2" max="2" width="11.42578125" style="18"/>
    <col min="3" max="3" width="29.28515625" style="18" customWidth="1"/>
    <col min="4" max="4" width="31.28515625" style="18" customWidth="1"/>
    <col min="5" max="5" width="29" style="18" customWidth="1"/>
    <col min="6" max="6" width="23" style="18" customWidth="1"/>
    <col min="7" max="8" width="13" style="18" customWidth="1"/>
    <col min="9" max="16384" width="11.42578125" style="18"/>
  </cols>
  <sheetData>
    <row r="1" spans="1:9" ht="3.75" customHeight="1" thickBot="1"/>
    <row r="2" spans="1:9" s="1" customFormat="1" ht="66.75" customHeight="1">
      <c r="B2" s="133" t="s">
        <v>106</v>
      </c>
      <c r="C2" s="134"/>
      <c r="D2" s="134"/>
      <c r="E2" s="134"/>
      <c r="F2" s="135"/>
      <c r="H2" s="120" t="s">
        <v>42</v>
      </c>
    </row>
    <row r="3" spans="1:9" s="1" customFormat="1" ht="15.75" customHeight="1" thickBot="1">
      <c r="A3" s="13"/>
      <c r="B3" s="136"/>
      <c r="C3" s="137"/>
      <c r="D3" s="137"/>
      <c r="E3" s="137"/>
      <c r="F3" s="138"/>
      <c r="H3" s="121">
        <v>20</v>
      </c>
    </row>
    <row r="4" spans="1:9" s="1" customFormat="1" ht="15.75" customHeight="1" thickBot="1">
      <c r="A4" s="13"/>
      <c r="B4" s="27"/>
      <c r="C4" s="27"/>
      <c r="D4" s="27"/>
      <c r="E4" s="27"/>
      <c r="F4" s="13"/>
      <c r="H4" s="31">
        <v>0.2</v>
      </c>
    </row>
    <row r="5" spans="1:9" s="1" customFormat="1" ht="12.75" customHeight="1" thickBot="1">
      <c r="B5" s="15"/>
      <c r="C5" s="15"/>
      <c r="D5" s="15"/>
      <c r="E5" s="15"/>
    </row>
    <row r="6" spans="1:9" s="1" customFormat="1" ht="60.75" customHeight="1">
      <c r="B6" s="115" t="s">
        <v>43</v>
      </c>
      <c r="C6" s="139"/>
      <c r="D6" s="139"/>
      <c r="E6" s="28" t="s">
        <v>44</v>
      </c>
      <c r="F6" s="28" t="s">
        <v>65</v>
      </c>
      <c r="G6" s="36" t="s">
        <v>63</v>
      </c>
      <c r="H6" s="36" t="s">
        <v>64</v>
      </c>
    </row>
    <row r="7" spans="1:9" s="1" customFormat="1" ht="29.25" customHeight="1">
      <c r="B7" s="142" t="s">
        <v>92</v>
      </c>
      <c r="C7" s="143"/>
      <c r="D7" s="143"/>
      <c r="E7" s="57"/>
      <c r="F7" s="57"/>
      <c r="G7" s="57"/>
      <c r="H7" s="58"/>
    </row>
    <row r="8" spans="1:9" s="2" customFormat="1" ht="20.25" customHeight="1">
      <c r="B8" s="128" t="s">
        <v>45</v>
      </c>
      <c r="C8" s="129"/>
      <c r="D8" s="129"/>
      <c r="E8" s="78"/>
      <c r="F8" s="74">
        <v>12</v>
      </c>
      <c r="G8" s="5">
        <f>F8*E8</f>
        <v>0</v>
      </c>
      <c r="H8" s="6">
        <f>G8+(G8*H$4)</f>
        <v>0</v>
      </c>
    </row>
    <row r="9" spans="1:9" s="2" customFormat="1" ht="20.25" customHeight="1">
      <c r="B9" s="128" t="s">
        <v>46</v>
      </c>
      <c r="C9" s="129"/>
      <c r="D9" s="129"/>
      <c r="E9" s="78"/>
      <c r="F9" s="74">
        <v>16</v>
      </c>
      <c r="G9" s="5">
        <f t="shared" ref="G9:G10" si="0">F9*E9</f>
        <v>0</v>
      </c>
      <c r="H9" s="6">
        <f t="shared" ref="H9:H10" si="1">G9+(G9*H$4)</f>
        <v>0</v>
      </c>
    </row>
    <row r="10" spans="1:9" s="2" customFormat="1" ht="20.25" customHeight="1">
      <c r="B10" s="128" t="s">
        <v>47</v>
      </c>
      <c r="C10" s="129"/>
      <c r="D10" s="129"/>
      <c r="E10" s="78"/>
      <c r="F10" s="74">
        <v>8</v>
      </c>
      <c r="G10" s="5">
        <f t="shared" si="0"/>
        <v>0</v>
      </c>
      <c r="H10" s="6">
        <f t="shared" si="1"/>
        <v>0</v>
      </c>
    </row>
    <row r="11" spans="1:9" s="1" customFormat="1" ht="33" customHeight="1">
      <c r="B11" s="142" t="s">
        <v>93</v>
      </c>
      <c r="C11" s="143"/>
      <c r="D11" s="143"/>
      <c r="E11" s="57"/>
      <c r="F11" s="57"/>
      <c r="G11" s="57"/>
      <c r="H11" s="58"/>
    </row>
    <row r="12" spans="1:9" s="2" customFormat="1" ht="20.25" customHeight="1">
      <c r="B12" s="128" t="s">
        <v>94</v>
      </c>
      <c r="C12" s="129"/>
      <c r="D12" s="129"/>
      <c r="E12" s="78"/>
      <c r="F12" s="74">
        <v>8</v>
      </c>
      <c r="G12" s="5">
        <f>F12*E12</f>
        <v>0</v>
      </c>
      <c r="H12" s="6">
        <f>G12+(G12*H$4)</f>
        <v>0</v>
      </c>
    </row>
    <row r="13" spans="1:9" s="2" customFormat="1" ht="20.25" customHeight="1">
      <c r="B13" s="128" t="s">
        <v>95</v>
      </c>
      <c r="C13" s="129"/>
      <c r="D13" s="129"/>
      <c r="E13" s="78"/>
      <c r="F13" s="74">
        <v>15</v>
      </c>
      <c r="G13" s="5">
        <f t="shared" ref="G13:G14" si="2">F13*E13</f>
        <v>0</v>
      </c>
      <c r="H13" s="6">
        <f t="shared" ref="H13:H14" si="3">G13+(G13*H$4)</f>
        <v>0</v>
      </c>
    </row>
    <row r="14" spans="1:9" s="2" customFormat="1" ht="20.25" customHeight="1" thickBot="1">
      <c r="B14" s="140" t="s">
        <v>96</v>
      </c>
      <c r="C14" s="141"/>
      <c r="D14" s="141"/>
      <c r="E14" s="79"/>
      <c r="F14" s="75">
        <v>10</v>
      </c>
      <c r="G14" s="7">
        <f t="shared" si="2"/>
        <v>0</v>
      </c>
      <c r="H14" s="14">
        <f t="shared" si="3"/>
        <v>0</v>
      </c>
    </row>
    <row r="15" spans="1:9" s="1" customFormat="1" ht="30.75" customHeight="1" thickBot="1">
      <c r="D15" s="10"/>
      <c r="E15" s="24"/>
      <c r="F15" s="25"/>
      <c r="G15" s="26"/>
      <c r="H15" s="26"/>
      <c r="I15" s="12"/>
    </row>
    <row r="16" spans="1:9" s="1" customFormat="1" ht="43.5" customHeight="1" thickBot="1">
      <c r="B16" s="130" t="s">
        <v>48</v>
      </c>
      <c r="C16" s="131"/>
      <c r="D16" s="131"/>
      <c r="E16" s="131"/>
      <c r="F16" s="132"/>
      <c r="G16" s="29"/>
      <c r="H16" s="29"/>
    </row>
    <row r="17" spans="2:9" s="13" customFormat="1" ht="9.75" customHeight="1">
      <c r="B17" s="19"/>
      <c r="C17" s="19"/>
      <c r="D17" s="19"/>
      <c r="E17" s="19"/>
      <c r="F17" s="10"/>
      <c r="G17" s="26"/>
      <c r="H17" s="26"/>
      <c r="I17" s="1"/>
    </row>
    <row r="18" spans="2:9" ht="18.75">
      <c r="B18" s="144" t="s">
        <v>49</v>
      </c>
      <c r="C18" s="144"/>
      <c r="D18" s="144"/>
      <c r="E18" s="144"/>
      <c r="G18" s="30"/>
      <c r="H18" s="30"/>
    </row>
    <row r="19" spans="2:9" ht="5.25" customHeight="1" thickBot="1">
      <c r="C19" s="20"/>
      <c r="D19" s="20"/>
      <c r="E19" s="21"/>
    </row>
    <row r="20" spans="2:9" ht="43.5" customHeight="1">
      <c r="B20" s="148" t="s">
        <v>50</v>
      </c>
      <c r="C20" s="149"/>
      <c r="D20" s="149"/>
      <c r="E20" s="28" t="s">
        <v>68</v>
      </c>
      <c r="F20" s="28" t="s">
        <v>65</v>
      </c>
      <c r="G20" s="36" t="s">
        <v>63</v>
      </c>
      <c r="H20" s="47" t="s">
        <v>64</v>
      </c>
    </row>
    <row r="21" spans="2:9" ht="37.5" customHeight="1">
      <c r="B21" s="145" t="s">
        <v>51</v>
      </c>
      <c r="C21" s="146" t="s">
        <v>69</v>
      </c>
      <c r="D21" s="147"/>
      <c r="E21" s="78"/>
      <c r="F21" s="74">
        <v>480</v>
      </c>
      <c r="G21" s="82">
        <f>F21*E21</f>
        <v>0</v>
      </c>
      <c r="H21" s="6">
        <f>G21+(G21*H$4)</f>
        <v>0</v>
      </c>
    </row>
    <row r="22" spans="2:9" ht="37.5" customHeight="1">
      <c r="B22" s="145"/>
      <c r="C22" s="146" t="s">
        <v>71</v>
      </c>
      <c r="D22" s="147"/>
      <c r="E22" s="78"/>
      <c r="F22" s="74">
        <v>24</v>
      </c>
      <c r="G22" s="82">
        <f t="shared" ref="G22:G23" si="4">F22*E22</f>
        <v>0</v>
      </c>
      <c r="H22" s="6">
        <f t="shared" ref="H22:H25" si="5">G22+(G22*H$4)</f>
        <v>0</v>
      </c>
    </row>
    <row r="23" spans="2:9" ht="37.5" customHeight="1">
      <c r="B23" s="145" t="s">
        <v>52</v>
      </c>
      <c r="C23" s="146" t="s">
        <v>72</v>
      </c>
      <c r="D23" s="147"/>
      <c r="E23" s="78"/>
      <c r="F23" s="74">
        <v>48</v>
      </c>
      <c r="G23" s="82">
        <f t="shared" si="4"/>
        <v>0</v>
      </c>
      <c r="H23" s="6">
        <f t="shared" si="5"/>
        <v>0</v>
      </c>
    </row>
    <row r="24" spans="2:9" ht="37.5" customHeight="1">
      <c r="B24" s="145"/>
      <c r="C24" s="146" t="s">
        <v>73</v>
      </c>
      <c r="D24" s="147"/>
      <c r="E24" s="78"/>
      <c r="F24" s="74">
        <v>32</v>
      </c>
      <c r="G24" s="82">
        <f t="shared" ref="G24:G25" si="6">F24*E24</f>
        <v>0</v>
      </c>
      <c r="H24" s="6">
        <f t="shared" si="5"/>
        <v>0</v>
      </c>
    </row>
    <row r="25" spans="2:9" ht="37.5" customHeight="1" thickBot="1">
      <c r="B25" s="161"/>
      <c r="C25" s="165" t="s">
        <v>70</v>
      </c>
      <c r="D25" s="166"/>
      <c r="E25" s="79"/>
      <c r="F25" s="75">
        <v>20</v>
      </c>
      <c r="G25" s="83">
        <f t="shared" si="6"/>
        <v>0</v>
      </c>
      <c r="H25" s="14">
        <f t="shared" si="5"/>
        <v>0</v>
      </c>
    </row>
    <row r="26" spans="2:9" ht="15.75">
      <c r="C26" s="20"/>
      <c r="D26" s="20"/>
      <c r="E26" s="21"/>
    </row>
    <row r="27" spans="2:9" ht="18.75">
      <c r="B27" s="144" t="s">
        <v>53</v>
      </c>
      <c r="C27" s="144"/>
      <c r="D27" s="144"/>
      <c r="E27" s="144"/>
    </row>
    <row r="28" spans="2:9" ht="6" customHeight="1" thickBot="1">
      <c r="C28" s="20"/>
      <c r="D28" s="20"/>
      <c r="E28" s="21"/>
    </row>
    <row r="29" spans="2:9" ht="93.75" customHeight="1" thickBot="1">
      <c r="B29" s="167" t="s">
        <v>54</v>
      </c>
      <c r="C29" s="168"/>
      <c r="D29" s="168"/>
      <c r="E29" s="169"/>
      <c r="F29" s="33" t="s">
        <v>65</v>
      </c>
      <c r="G29" s="36" t="s">
        <v>63</v>
      </c>
      <c r="H29" s="47" t="s">
        <v>64</v>
      </c>
    </row>
    <row r="30" spans="2:9" ht="16.5" thickBot="1">
      <c r="B30" s="162" t="s">
        <v>55</v>
      </c>
      <c r="C30" s="163"/>
      <c r="D30" s="164"/>
      <c r="E30" s="80"/>
      <c r="F30" s="75">
        <v>16</v>
      </c>
      <c r="G30" s="83">
        <f>F30*E30</f>
        <v>0</v>
      </c>
      <c r="H30" s="14">
        <f>G30+(G30*H$4)</f>
        <v>0</v>
      </c>
    </row>
    <row r="31" spans="2:9">
      <c r="C31" s="22"/>
      <c r="D31" s="22"/>
      <c r="E31" s="22"/>
    </row>
    <row r="32" spans="2:9" ht="18.75">
      <c r="B32" s="144" t="s">
        <v>56</v>
      </c>
      <c r="C32" s="144"/>
      <c r="D32" s="144"/>
      <c r="E32" s="144"/>
    </row>
    <row r="33" spans="2:8" ht="5.25" customHeight="1" thickBot="1">
      <c r="C33" s="20"/>
      <c r="D33" s="20"/>
      <c r="E33" s="21"/>
    </row>
    <row r="34" spans="2:8" ht="55.5" customHeight="1" thickBot="1">
      <c r="B34" s="150" t="s">
        <v>57</v>
      </c>
      <c r="C34" s="150"/>
      <c r="D34" s="150"/>
      <c r="E34" s="151"/>
      <c r="F34" s="33" t="s">
        <v>65</v>
      </c>
      <c r="G34" s="36" t="s">
        <v>63</v>
      </c>
      <c r="H34" s="47" t="s">
        <v>64</v>
      </c>
    </row>
    <row r="35" spans="2:8" ht="15.75">
      <c r="B35" s="152" t="s">
        <v>58</v>
      </c>
      <c r="C35" s="153"/>
      <c r="D35" s="154"/>
      <c r="E35" s="81"/>
      <c r="F35" s="76">
        <v>15200</v>
      </c>
      <c r="G35" s="82">
        <f>F35*E35</f>
        <v>0</v>
      </c>
      <c r="H35" s="6">
        <f>G35+(G35*H$4)</f>
        <v>0</v>
      </c>
    </row>
    <row r="36" spans="2:8" ht="15.75">
      <c r="B36" s="155" t="s">
        <v>59</v>
      </c>
      <c r="C36" s="156"/>
      <c r="D36" s="157"/>
      <c r="E36" s="78"/>
      <c r="F36" s="76">
        <v>20000</v>
      </c>
      <c r="G36" s="82">
        <f t="shared" ref="G36:G37" si="7">F36*E36</f>
        <v>0</v>
      </c>
      <c r="H36" s="6">
        <f t="shared" ref="H36:H37" si="8">G36+(G36*H$4)</f>
        <v>0</v>
      </c>
    </row>
    <row r="37" spans="2:8" ht="16.5" thickBot="1">
      <c r="B37" s="158" t="s">
        <v>60</v>
      </c>
      <c r="C37" s="159"/>
      <c r="D37" s="160"/>
      <c r="E37" s="79"/>
      <c r="F37" s="77">
        <v>20000</v>
      </c>
      <c r="G37" s="83">
        <f t="shared" si="7"/>
        <v>0</v>
      </c>
      <c r="H37" s="14">
        <f t="shared" si="8"/>
        <v>0</v>
      </c>
    </row>
    <row r="38" spans="2:8" ht="16.5" thickBot="1">
      <c r="C38" s="20"/>
      <c r="D38" s="20"/>
      <c r="E38" s="23"/>
    </row>
    <row r="39" spans="2:8" ht="30" customHeight="1" thickBot="1">
      <c r="F39" s="8" t="s">
        <v>62</v>
      </c>
      <c r="G39" s="59">
        <f>SUM(G8:G10,G12:G14,G21:G25,G30,G35:G37)</f>
        <v>0</v>
      </c>
      <c r="H39" s="9">
        <f>SUM(H8:H10,H12:H14,H21:H25,H30,H35:H37)</f>
        <v>0</v>
      </c>
    </row>
  </sheetData>
  <mergeCells count="29">
    <mergeCell ref="B34:E34"/>
    <mergeCell ref="B35:D35"/>
    <mergeCell ref="B36:D36"/>
    <mergeCell ref="B37:D37"/>
    <mergeCell ref="B23:B25"/>
    <mergeCell ref="C23:D23"/>
    <mergeCell ref="C24:D24"/>
    <mergeCell ref="B30:D30"/>
    <mergeCell ref="B32:E32"/>
    <mergeCell ref="C25:D25"/>
    <mergeCell ref="B27:E27"/>
    <mergeCell ref="B29:E29"/>
    <mergeCell ref="B18:E18"/>
    <mergeCell ref="B21:B22"/>
    <mergeCell ref="C21:D21"/>
    <mergeCell ref="C22:D22"/>
    <mergeCell ref="B20:D20"/>
    <mergeCell ref="B9:D9"/>
    <mergeCell ref="B10:D10"/>
    <mergeCell ref="H2:H3"/>
    <mergeCell ref="B16:F16"/>
    <mergeCell ref="B2:F3"/>
    <mergeCell ref="B6:D6"/>
    <mergeCell ref="B8:D8"/>
    <mergeCell ref="B12:D12"/>
    <mergeCell ref="B13:D13"/>
    <mergeCell ref="B14:D14"/>
    <mergeCell ref="B7:D7"/>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C8" sqref="C8"/>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33" t="s">
        <v>107</v>
      </c>
      <c r="C2" s="134"/>
      <c r="D2" s="134"/>
      <c r="E2" s="134"/>
      <c r="F2" s="134"/>
      <c r="G2" s="135"/>
    </row>
    <row r="3" spans="2:7" ht="38.25" customHeight="1" thickBot="1">
      <c r="B3" s="136"/>
      <c r="C3" s="137"/>
      <c r="D3" s="137"/>
      <c r="E3" s="137"/>
      <c r="F3" s="137"/>
      <c r="G3" s="138"/>
    </row>
    <row r="4" spans="2:7" s="13" customFormat="1" ht="18" customHeight="1" thickBot="1">
      <c r="B4" s="27"/>
      <c r="C4" s="27"/>
      <c r="D4" s="27"/>
      <c r="E4" s="27"/>
      <c r="F4" s="27"/>
      <c r="G4" s="27"/>
    </row>
    <row r="5" spans="2:7" s="1" customFormat="1" ht="38.25" customHeight="1" thickBot="1">
      <c r="B5" s="170" t="s">
        <v>109</v>
      </c>
      <c r="C5" s="171"/>
      <c r="D5" s="171"/>
      <c r="E5" s="171"/>
      <c r="F5" s="171"/>
      <c r="G5" s="172"/>
    </row>
    <row r="6" spans="2:7" ht="15.75" thickBot="1"/>
    <row r="7" spans="2:7" s="40" customFormat="1" ht="45">
      <c r="B7" s="70" t="s">
        <v>66</v>
      </c>
      <c r="C7" s="71" t="s">
        <v>67</v>
      </c>
      <c r="D7" s="71" t="s">
        <v>111</v>
      </c>
      <c r="E7" s="71" t="s">
        <v>108</v>
      </c>
      <c r="F7" s="71" t="s">
        <v>75</v>
      </c>
      <c r="G7" s="72" t="s">
        <v>76</v>
      </c>
    </row>
    <row r="8" spans="2:7" s="1" customFormat="1" ht="60">
      <c r="B8" s="51" t="s">
        <v>97</v>
      </c>
      <c r="C8" s="84"/>
      <c r="D8" s="73" t="str">
        <f>IF(C8=Feuil2!$B$6,Feuil2!$C$6,IF('Scénario de commande'!C8=Feuil2!$B$7,Feuil2!$C$7,IF('Scénario de commande'!C8=Feuil2!$B$8,Feuil2!$C$8,"")))</f>
        <v/>
      </c>
      <c r="E8" s="49"/>
      <c r="F8" s="50" t="str">
        <f>IFERROR(+D8*E8,"-")</f>
        <v>-</v>
      </c>
      <c r="G8" s="52" t="str">
        <f>IFERROR(F8*1.2,"-")</f>
        <v>-</v>
      </c>
    </row>
    <row r="9" spans="2:7" s="1" customFormat="1" ht="60">
      <c r="B9" s="51" t="s">
        <v>98</v>
      </c>
      <c r="C9" s="84"/>
      <c r="D9" s="73" t="str">
        <f>IF(C9=Feuil2!$B$6,Feuil2!$C$6,IF('Scénario de commande'!C9=Feuil2!$B$7,Feuil2!$C$7,IF('Scénario de commande'!C9=Feuil2!$B$8,Feuil2!$C$8,"")))</f>
        <v/>
      </c>
      <c r="E9" s="49"/>
      <c r="F9" s="50" t="str">
        <f t="shared" ref="F9:F16" si="0">IFERROR(+D9*E9,"-")</f>
        <v>-</v>
      </c>
      <c r="G9" s="52" t="str">
        <f t="shared" ref="G9:G16" si="1">IFERROR(F9*1.2,"-")</f>
        <v>-</v>
      </c>
    </row>
    <row r="10" spans="2:7" s="1" customFormat="1" ht="32.25" customHeight="1">
      <c r="B10" s="51" t="s">
        <v>85</v>
      </c>
      <c r="C10" s="84"/>
      <c r="D10" s="73" t="str">
        <f>IF(C10=Feuil2!$B$6,Feuil2!$C$6,IF('Scénario de commande'!C10=Feuil2!$B$7,Feuil2!$C$7,IF('Scénario de commande'!C10=Feuil2!$B$8,Feuil2!$C$8,"")))</f>
        <v/>
      </c>
      <c r="E10" s="49"/>
      <c r="F10" s="50" t="str">
        <f t="shared" si="0"/>
        <v>-</v>
      </c>
      <c r="G10" s="52" t="str">
        <f t="shared" si="1"/>
        <v>-</v>
      </c>
    </row>
    <row r="11" spans="2:7" s="1" customFormat="1" ht="32.25" customHeight="1">
      <c r="B11" s="51" t="s">
        <v>86</v>
      </c>
      <c r="C11" s="84"/>
      <c r="D11" s="73" t="str">
        <f>IF(C11=Feuil2!$B$6,Feuil2!$C$6,IF('Scénario de commande'!C11=Feuil2!$B$7,Feuil2!$C$7,IF('Scénario de commande'!C11=Feuil2!$B$8,Feuil2!$C$8,"")))</f>
        <v/>
      </c>
      <c r="E11" s="49"/>
      <c r="F11" s="50" t="str">
        <f t="shared" si="0"/>
        <v>-</v>
      </c>
      <c r="G11" s="52" t="str">
        <f t="shared" si="1"/>
        <v>-</v>
      </c>
    </row>
    <row r="12" spans="2:7" s="1" customFormat="1" ht="32.25" customHeight="1">
      <c r="B12" s="51" t="s">
        <v>90</v>
      </c>
      <c r="C12" s="84"/>
      <c r="D12" s="73" t="str">
        <f>IF(C12=Feuil2!$B$6,Feuil2!$C$6,IF('Scénario de commande'!C12=Feuil2!$B$7,Feuil2!$C$7,IF('Scénario de commande'!C12=Feuil2!$B$8,Feuil2!$C$8,"")))</f>
        <v/>
      </c>
      <c r="E12" s="49"/>
      <c r="F12" s="50" t="str">
        <f t="shared" si="0"/>
        <v>-</v>
      </c>
      <c r="G12" s="52" t="str">
        <f t="shared" si="1"/>
        <v>-</v>
      </c>
    </row>
    <row r="13" spans="2:7" ht="32.25" customHeight="1">
      <c r="B13" s="51" t="s">
        <v>91</v>
      </c>
      <c r="C13" s="84"/>
      <c r="D13" s="73" t="str">
        <f>IF(C13=Feuil2!$B$6,Feuil2!$C$6,IF('Scénario de commande'!C13=Feuil2!$B$7,Feuil2!$C$7,IF('Scénario de commande'!C13=Feuil2!$B$8,Feuil2!$C$8,"")))</f>
        <v/>
      </c>
      <c r="E13" s="49"/>
      <c r="F13" s="50" t="str">
        <f t="shared" si="0"/>
        <v>-</v>
      </c>
      <c r="G13" s="52" t="str">
        <f t="shared" si="1"/>
        <v>-</v>
      </c>
    </row>
    <row r="14" spans="2:7" s="1" customFormat="1" ht="32.25" customHeight="1">
      <c r="B14" s="51" t="s">
        <v>87</v>
      </c>
      <c r="C14" s="84"/>
      <c r="D14" s="73" t="str">
        <f>IF(C14=Feuil2!$B$6,Feuil2!$C$6,IF('Scénario de commande'!C14=Feuil2!$B$7,Feuil2!$C$7,IF('Scénario de commande'!C14=Feuil2!$B$8,Feuil2!$C$8,"")))</f>
        <v/>
      </c>
      <c r="E14" s="49"/>
      <c r="F14" s="50" t="str">
        <f t="shared" si="0"/>
        <v>-</v>
      </c>
      <c r="G14" s="52" t="str">
        <f t="shared" si="1"/>
        <v>-</v>
      </c>
    </row>
    <row r="15" spans="2:7" s="1" customFormat="1" ht="45">
      <c r="B15" s="51" t="s">
        <v>88</v>
      </c>
      <c r="C15" s="84"/>
      <c r="D15" s="73" t="str">
        <f>IF(C15=Feuil2!$B$6,Feuil2!$C$6,IF('Scénario de commande'!C15=Feuil2!$B$7,Feuil2!$C$7,IF('Scénario de commande'!C15=Feuil2!$B$8,Feuil2!$C$8,"")))</f>
        <v/>
      </c>
      <c r="E15" s="49"/>
      <c r="F15" s="50" t="str">
        <f t="shared" si="0"/>
        <v>-</v>
      </c>
      <c r="G15" s="52" t="str">
        <f t="shared" si="1"/>
        <v>-</v>
      </c>
    </row>
    <row r="16" spans="2:7" s="1" customFormat="1" ht="60">
      <c r="B16" s="51" t="s">
        <v>89</v>
      </c>
      <c r="C16" s="84"/>
      <c r="D16" s="73" t="str">
        <f>IF(C16=Feuil2!$B$6,Feuil2!$C$6,IF('Scénario de commande'!C16=Feuil2!$B$7,Feuil2!$C$7,IF('Scénario de commande'!C16=Feuil2!$B$8,Feuil2!$C$8,"")))</f>
        <v/>
      </c>
      <c r="E16" s="49"/>
      <c r="F16" s="50" t="str">
        <f t="shared" si="0"/>
        <v>-</v>
      </c>
      <c r="G16" s="52" t="str">
        <f t="shared" si="1"/>
        <v>-</v>
      </c>
    </row>
    <row r="17" spans="2:7" s="38" customFormat="1" ht="15.75" thickBot="1">
      <c r="B17" s="53" t="s">
        <v>74</v>
      </c>
      <c r="C17" s="54"/>
      <c r="D17" s="54"/>
      <c r="E17" s="54"/>
      <c r="F17" s="55">
        <f>+SUM(F8:F16)</f>
        <v>0</v>
      </c>
      <c r="G17" s="56">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9" t="s">
        <v>77</v>
      </c>
      <c r="C5" s="39" t="s">
        <v>78</v>
      </c>
    </row>
    <row r="6" spans="2:3">
      <c r="B6" t="s">
        <v>102</v>
      </c>
      <c r="C6">
        <v>1</v>
      </c>
    </row>
    <row r="7" spans="2:3">
      <c r="B7" t="s">
        <v>103</v>
      </c>
      <c r="C7">
        <v>3</v>
      </c>
    </row>
    <row r="8" spans="2:3">
      <c r="B8" t="s">
        <v>104</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PERROT Gaetan</cp:lastModifiedBy>
  <cp:lastPrinted>2024-08-05T15:11:22Z</cp:lastPrinted>
  <dcterms:created xsi:type="dcterms:W3CDTF">2023-05-16T15:36:25Z</dcterms:created>
  <dcterms:modified xsi:type="dcterms:W3CDTF">2025-09-26T13:15:19Z</dcterms:modified>
</cp:coreProperties>
</file>